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6월 기출문제\106_엑셀\모범답안\"/>
    </mc:Choice>
  </mc:AlternateContent>
  <bookViews>
    <workbookView xWindow="-120" yWindow="-120" windowWidth="29040" windowHeight="15840"/>
  </bookViews>
  <sheets>
    <sheet name="제1작업" sheetId="10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입주일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3" l="1"/>
  <c r="F11" i="3"/>
  <c r="F6" i="3"/>
  <c r="F17" i="3" s="1"/>
  <c r="C16" i="3"/>
  <c r="C12" i="3"/>
  <c r="C7" i="3"/>
  <c r="C18" i="3" s="1"/>
  <c r="H11" i="2"/>
  <c r="I5" i="10"/>
  <c r="I6" i="10"/>
  <c r="I7" i="10"/>
  <c r="I8" i="10"/>
  <c r="I9" i="10"/>
  <c r="I10" i="10"/>
  <c r="I11" i="10"/>
  <c r="I12" i="10"/>
  <c r="J14" i="10"/>
  <c r="J13" i="10" l="1"/>
  <c r="E14" i="10"/>
  <c r="E13" i="10"/>
  <c r="J6" i="10"/>
  <c r="J7" i="10"/>
  <c r="J8" i="10"/>
  <c r="J9" i="10"/>
  <c r="J10" i="10"/>
  <c r="J11" i="10"/>
  <c r="J12" i="10"/>
  <c r="J5" i="10"/>
</calcChain>
</file>

<file path=xl/sharedStrings.xml><?xml version="1.0" encoding="utf-8"?>
<sst xmlns="http://schemas.openxmlformats.org/spreadsheetml/2006/main" count="127" uniqueCount="44">
  <si>
    <t>전체 개수</t>
  </si>
  <si>
    <t>임대코드</t>
    <phoneticPr fontId="2" type="noConversion"/>
  </si>
  <si>
    <t>구분</t>
    <phoneticPr fontId="2" type="noConversion"/>
  </si>
  <si>
    <t>실평수</t>
    <phoneticPr fontId="2" type="noConversion"/>
  </si>
  <si>
    <t>입주일</t>
    <phoneticPr fontId="2" type="noConversion"/>
  </si>
  <si>
    <t>계약기간</t>
    <phoneticPr fontId="2" type="noConversion"/>
  </si>
  <si>
    <t>위치</t>
    <phoneticPr fontId="2" type="noConversion"/>
  </si>
  <si>
    <t>학원</t>
    <phoneticPr fontId="2" type="noConversion"/>
  </si>
  <si>
    <t>음식점</t>
    <phoneticPr fontId="2" type="noConversion"/>
  </si>
  <si>
    <t>편의시설</t>
    <phoneticPr fontId="2" type="noConversion"/>
  </si>
  <si>
    <t>세명수학교실</t>
    <phoneticPr fontId="2" type="noConversion"/>
  </si>
  <si>
    <t>우리분식</t>
    <phoneticPr fontId="2" type="noConversion"/>
  </si>
  <si>
    <t>맛나피자</t>
    <phoneticPr fontId="2" type="noConversion"/>
  </si>
  <si>
    <t>초록피아노</t>
    <phoneticPr fontId="2" type="noConversion"/>
  </si>
  <si>
    <t>한빛논술</t>
    <phoneticPr fontId="2" type="noConversion"/>
  </si>
  <si>
    <t>24편의점</t>
    <phoneticPr fontId="2" type="noConversion"/>
  </si>
  <si>
    <t>크린세탁</t>
    <phoneticPr fontId="2" type="noConversion"/>
  </si>
  <si>
    <t>LA11-3</t>
    <phoneticPr fontId="2" type="noConversion"/>
  </si>
  <si>
    <t>LR13-1</t>
    <phoneticPr fontId="2" type="noConversion"/>
  </si>
  <si>
    <t>LC12-2</t>
    <phoneticPr fontId="2" type="noConversion"/>
  </si>
  <si>
    <t>LR22-2</t>
    <phoneticPr fontId="2" type="noConversion"/>
  </si>
  <si>
    <t>LA23-2</t>
    <phoneticPr fontId="2" type="noConversion"/>
  </si>
  <si>
    <t>LA31-3</t>
    <phoneticPr fontId="2" type="noConversion"/>
  </si>
  <si>
    <t>LC22-1</t>
    <phoneticPr fontId="2" type="noConversion"/>
  </si>
  <si>
    <t>LC33-1</t>
    <phoneticPr fontId="2" type="noConversion"/>
  </si>
  <si>
    <t>`</t>
    <phoneticPr fontId="2" type="noConversion"/>
  </si>
  <si>
    <t>최대 계약기간</t>
    <phoneticPr fontId="2" type="noConversion"/>
  </si>
  <si>
    <t>임대코드</t>
    <phoneticPr fontId="2" type="noConversion"/>
  </si>
  <si>
    <t>LA11-3</t>
  </si>
  <si>
    <t>학원 개수</t>
  </si>
  <si>
    <t>편의시설 개수</t>
  </si>
  <si>
    <t>음식점 개수</t>
  </si>
  <si>
    <t>영헤어샵</t>
    <phoneticPr fontId="2" type="noConversion"/>
  </si>
  <si>
    <t>입주상가</t>
    <phoneticPr fontId="2" type="noConversion"/>
  </si>
  <si>
    <t>보증금
(단위:만원)</t>
    <phoneticPr fontId="2" type="noConversion"/>
  </si>
  <si>
    <t>월임대료
(단위:원)</t>
    <phoneticPr fontId="2" type="noConversion"/>
  </si>
  <si>
    <t>학원 월임대료(단위:원) 평균</t>
    <phoneticPr fontId="2" type="noConversion"/>
  </si>
  <si>
    <t>2021-03-01 이후 입주한 입주상가 수</t>
    <phoneticPr fontId="2" type="noConversion"/>
  </si>
  <si>
    <t>월임대료(단위:원)의 전체 평균</t>
    <phoneticPr fontId="2" type="noConversion"/>
  </si>
  <si>
    <t>&lt;=15</t>
    <phoneticPr fontId="2" type="noConversion"/>
  </si>
  <si>
    <t>학원 평균</t>
  </si>
  <si>
    <t>편의시설 평균</t>
  </si>
  <si>
    <t>음식점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</si>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</sst>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General&quot;년&quot;"/>
    <numFmt numFmtId="177" formatCode="0_);[Red]\(0\)"/>
    <numFmt numFmtId="178" formatCode="#,##0&quot;년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18" xfId="1" quotePrefix="1" applyFont="1" applyBorder="1" applyAlignment="1">
      <alignment horizontal="right" vertical="center"/>
    </xf>
    <xf numFmtId="41" fontId="3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8" fontId="3" fillId="0" borderId="3" xfId="1" applyNumberFormat="1" applyFont="1" applyBorder="1">
      <alignment vertical="center"/>
    </xf>
    <xf numFmtId="178" fontId="3" fillId="0" borderId="1" xfId="1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41" fontId="3" fillId="0" borderId="3" xfId="1" quotePrefix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176" fontId="3" fillId="0" borderId="20" xfId="1" quotePrefix="1" applyNumberFormat="1" applyFont="1" applyBorder="1" applyAlignment="1">
      <alignment horizontal="right" vertical="center"/>
    </xf>
    <xf numFmtId="177" fontId="3" fillId="0" borderId="11" xfId="1" quotePrefix="1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7" fontId="3" fillId="0" borderId="25" xfId="1" applyNumberFormat="1" applyFont="1" applyBorder="1" applyAlignment="1">
      <alignment vertical="center"/>
    </xf>
    <xf numFmtId="41" fontId="3" fillId="0" borderId="25" xfId="1" applyFont="1" applyBorder="1" applyAlignment="1">
      <alignment vertical="center"/>
    </xf>
    <xf numFmtId="14" fontId="3" fillId="0" borderId="25" xfId="1" applyNumberFormat="1" applyFont="1" applyBorder="1" applyAlignment="1">
      <alignment horizontal="center" vertical="center"/>
    </xf>
    <xf numFmtId="178" fontId="3" fillId="0" borderId="25" xfId="1" applyNumberFormat="1" applyFont="1" applyBorder="1">
      <alignment vertical="center"/>
    </xf>
    <xf numFmtId="41" fontId="3" fillId="0" borderId="1" xfId="0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vertical="center"/>
    </xf>
    <xf numFmtId="14" fontId="3" fillId="0" borderId="0" xfId="1" applyNumberFormat="1" applyFont="1" applyBorder="1" applyAlignment="1">
      <alignment horizontal="center" vertical="center"/>
    </xf>
    <xf numFmtId="178" fontId="3" fillId="0" borderId="0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학원 및 편의시설 임대현황 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월임대료(단위:원)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96-402A-B0E4-7FB50FEF25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세명수학교실</c:v>
                </c:pt>
                <c:pt idx="1">
                  <c:v>영헤어샵</c:v>
                </c:pt>
                <c:pt idx="2">
                  <c:v>초록피아노</c:v>
                </c:pt>
                <c:pt idx="3">
                  <c:v>한빛논술</c:v>
                </c:pt>
                <c:pt idx="4">
                  <c:v>24편의점</c:v>
                </c:pt>
                <c:pt idx="5">
                  <c:v>크린세탁</c:v>
                </c:pt>
              </c:strCache>
            </c:strRef>
          </c:cat>
          <c:val>
            <c:numRef>
              <c:f>(제1작업!$F$5,제1작업!$F$7,제1작업!$F$9:$F$12)</c:f>
              <c:numCache>
                <c:formatCode>_(* #,##0_);_(* \(#,##0\);_(* "-"_);_(@_)</c:formatCode>
                <c:ptCount val="6"/>
                <c:pt idx="0">
                  <c:v>1200000</c:v>
                </c:pt>
                <c:pt idx="1">
                  <c:v>900000</c:v>
                </c:pt>
                <c:pt idx="2">
                  <c:v>950000</c:v>
                </c:pt>
                <c:pt idx="3">
                  <c:v>1050000</c:v>
                </c:pt>
                <c:pt idx="4">
                  <c:v>1000000</c:v>
                </c:pt>
                <c:pt idx="5">
                  <c:v>930000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96-402A-B0E4-7FB50FEF2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55516120"/>
        <c:axId val="531576400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계약기간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(제1작업!$C$5,제1작업!$C$7,제1작업!$C$9:$C$12)</c:f>
              <c:strCache>
                <c:ptCount val="6"/>
                <c:pt idx="0">
                  <c:v>세명수학교실</c:v>
                </c:pt>
                <c:pt idx="1">
                  <c:v>영헤어샵</c:v>
                </c:pt>
                <c:pt idx="2">
                  <c:v>초록피아노</c:v>
                </c:pt>
                <c:pt idx="3">
                  <c:v>한빛논술</c:v>
                </c:pt>
                <c:pt idx="4">
                  <c:v>24편의점</c:v>
                </c:pt>
                <c:pt idx="5">
                  <c:v>크린세탁</c:v>
                </c:pt>
              </c:strCache>
            </c:strRef>
          </c:cat>
          <c:val>
            <c:numRef>
              <c:f>(제1작업!$H$5,제1작업!$H$7,제1작업!$H$9:$H$12)</c:f>
              <c:numCache>
                <c:formatCode>#,##0"년"</c:formatCode>
                <c:ptCount val="6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96-402A-B0E4-7FB50FEF2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541512"/>
        <c:axId val="532582584"/>
      </c:lineChart>
      <c:catAx>
        <c:axId val="355516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1576400"/>
        <c:crosses val="autoZero"/>
        <c:auto val="1"/>
        <c:lblAlgn val="ctr"/>
        <c:lblOffset val="100"/>
        <c:noMultiLvlLbl val="0"/>
      </c:catAx>
      <c:valAx>
        <c:axId val="5315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355516120"/>
        <c:crosses val="autoZero"/>
        <c:crossBetween val="between"/>
        <c:majorUnit val="300000"/>
      </c:valAx>
      <c:valAx>
        <c:axId val="532582584"/>
        <c:scaling>
          <c:orientation val="minMax"/>
        </c:scaling>
        <c:delete val="0"/>
        <c:axPos val="r"/>
        <c:numFmt formatCode="#,##0&quot;년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34541512"/>
        <c:crosses val="max"/>
        <c:crossBetween val="between"/>
      </c:valAx>
      <c:catAx>
        <c:axId val="534541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25825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104774</xdr:rowOff>
    </xdr:from>
    <xdr:to>
      <xdr:col>6</xdr:col>
      <xdr:colOff>828675</xdr:colOff>
      <xdr:row>2</xdr:row>
      <xdr:rowOff>200023</xdr:rowOff>
    </xdr:to>
    <xdr:sp macro="" textlink="">
      <xdr:nvSpPr>
        <xdr:cNvPr id="2" name="배지 1">
          <a:extLst>
            <a:ext uri="{FF2B5EF4-FFF2-40B4-BE49-F238E27FC236}">
              <a16:creationId xmlns:a16="http://schemas.microsoft.com/office/drawing/2014/main" id="{A1D2B9C1-30AD-4995-8E2D-F1804A5AA850}"/>
            </a:ext>
          </a:extLst>
        </xdr:cNvPr>
        <xdr:cNvSpPr/>
      </xdr:nvSpPr>
      <xdr:spPr>
        <a:xfrm>
          <a:off x="152400" y="104774"/>
          <a:ext cx="5648325" cy="666749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하나상가 신규 임대관리현황</a:t>
          </a:r>
        </a:p>
      </xdr:txBody>
    </xdr:sp>
    <xdr:clientData/>
  </xdr:twoCellAnchor>
  <xdr:twoCellAnchor editAs="oneCell">
    <xdr:from>
      <xdr:col>7</xdr:col>
      <xdr:colOff>180975</xdr:colOff>
      <xdr:row>0</xdr:row>
      <xdr:rowOff>95250</xdr:rowOff>
    </xdr:from>
    <xdr:to>
      <xdr:col>10</xdr:col>
      <xdr:colOff>9525</xdr:colOff>
      <xdr:row>2</xdr:row>
      <xdr:rowOff>209550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F94AA57-00D6-40A3-8BFD-96090CE6E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95250"/>
          <a:ext cx="2390775" cy="6858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651958A-9115-4D1D-86F3-E797F0887E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0.58921</cdr:x>
      <cdr:y>0.11522</cdr:y>
    </cdr:from>
    <cdr:to>
      <cdr:x>0.68264</cdr:x>
      <cdr:y>0.20376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62E1F2F-7BEB-43A5-BF4B-D2E6F475FC64}"/>
            </a:ext>
          </a:extLst>
        </cdr:cNvPr>
        <cdr:cNvSpPr/>
      </cdr:nvSpPr>
      <cdr:spPr>
        <a:xfrm xmlns:a="http://schemas.openxmlformats.org/drawingml/2006/main">
          <a:off x="5483148" y="700178"/>
          <a:ext cx="869452" cy="538072"/>
        </a:xfrm>
        <a:prstGeom xmlns:a="http://schemas.openxmlformats.org/drawingml/2006/main" prst="wedgeRoundRectCallout">
          <a:avLst>
            <a:gd name="adj1" fmla="val 89552"/>
            <a:gd name="adj2" fmla="val 67475"/>
            <a:gd name="adj3" fmla="val 16667"/>
          </a:avLst>
        </a:prstGeom>
        <a:solidFill xmlns:a="http://schemas.openxmlformats.org/drawingml/2006/main">
          <a:sysClr val="window" lastClr="FFFFFF"/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최근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입주업체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abSelected="1" workbookViewId="0">
      <selection activeCell="J12" sqref="J12"/>
    </sheetView>
  </sheetViews>
  <sheetFormatPr defaultRowHeight="13.5" x14ac:dyDescent="0.3"/>
  <cols>
    <col min="1" max="1" width="1.625" style="1" customWidth="1"/>
    <col min="2" max="2" width="11.25" style="1" customWidth="1"/>
    <col min="3" max="3" width="16.5" style="1" bestFit="1" customWidth="1"/>
    <col min="4" max="4" width="11" style="1" bestFit="1" customWidth="1"/>
    <col min="5" max="5" width="11.75" style="1" customWidth="1"/>
    <col min="6" max="6" width="13.125" style="1" customWidth="1"/>
    <col min="7" max="7" width="14.875" style="1" customWidth="1"/>
    <col min="8" max="8" width="11.375" style="1" customWidth="1"/>
    <col min="9" max="9" width="10.875" style="1" customWidth="1"/>
    <col min="10" max="10" width="11.375" style="1" customWidth="1"/>
    <col min="11" max="16384" width="9" style="1"/>
  </cols>
  <sheetData>
    <row r="1" spans="2:11" ht="22.5" customHeight="1" x14ac:dyDescent="0.3"/>
    <row r="2" spans="2:11" ht="22.5" customHeight="1" x14ac:dyDescent="0.3"/>
    <row r="3" spans="2:11" ht="22.5" customHeight="1" thickBot="1" x14ac:dyDescent="0.35"/>
    <row r="4" spans="2:11" ht="27.75" thickBot="1" x14ac:dyDescent="0.35">
      <c r="B4" s="6" t="s">
        <v>1</v>
      </c>
      <c r="C4" s="7" t="s">
        <v>33</v>
      </c>
      <c r="D4" s="7" t="s">
        <v>2</v>
      </c>
      <c r="E4" s="7" t="s">
        <v>3</v>
      </c>
      <c r="F4" s="8" t="s">
        <v>35</v>
      </c>
      <c r="G4" s="8" t="s">
        <v>4</v>
      </c>
      <c r="H4" s="7" t="s">
        <v>5</v>
      </c>
      <c r="I4" s="8" t="s">
        <v>34</v>
      </c>
      <c r="J4" s="9" t="s">
        <v>6</v>
      </c>
    </row>
    <row r="5" spans="2:11" ht="17.25" customHeight="1" x14ac:dyDescent="0.3">
      <c r="B5" s="10" t="s">
        <v>17</v>
      </c>
      <c r="C5" s="11" t="s">
        <v>10</v>
      </c>
      <c r="D5" s="11" t="s">
        <v>7</v>
      </c>
      <c r="E5" s="27">
        <v>33</v>
      </c>
      <c r="F5" s="17">
        <v>1200000</v>
      </c>
      <c r="G5" s="30">
        <v>44252</v>
      </c>
      <c r="H5" s="33">
        <v>3</v>
      </c>
      <c r="I5" s="36">
        <f t="shared" ref="I5:I12" si="0">CHOOSE(MID(B5,4,1),5000,3000,2000)</f>
        <v>5000</v>
      </c>
      <c r="J5" s="20" t="str">
        <f>RIGHT(B5,1)&amp;"층"</f>
        <v>3층</v>
      </c>
    </row>
    <row r="6" spans="2:11" ht="17.25" customHeight="1" x14ac:dyDescent="0.3">
      <c r="B6" s="2" t="s">
        <v>18</v>
      </c>
      <c r="C6" s="16" t="s">
        <v>11</v>
      </c>
      <c r="D6" s="16" t="s">
        <v>8</v>
      </c>
      <c r="E6" s="28">
        <v>19</v>
      </c>
      <c r="F6" s="18">
        <v>1350000</v>
      </c>
      <c r="G6" s="31">
        <v>44216</v>
      </c>
      <c r="H6" s="34">
        <v>5</v>
      </c>
      <c r="I6" s="37">
        <f t="shared" si="0"/>
        <v>2000</v>
      </c>
      <c r="J6" s="21" t="str">
        <f t="shared" ref="J6:J12" si="1">RIGHT(B6,1)&amp;"층"</f>
        <v>1층</v>
      </c>
      <c r="K6" s="1" t="s">
        <v>25</v>
      </c>
    </row>
    <row r="7" spans="2:11" ht="17.25" customHeight="1" x14ac:dyDescent="0.3">
      <c r="B7" s="2" t="s">
        <v>19</v>
      </c>
      <c r="C7" s="16" t="s">
        <v>32</v>
      </c>
      <c r="D7" s="16" t="s">
        <v>9</v>
      </c>
      <c r="E7" s="28">
        <v>17</v>
      </c>
      <c r="F7" s="18">
        <v>900000</v>
      </c>
      <c r="G7" s="31">
        <v>44275</v>
      </c>
      <c r="H7" s="34">
        <v>2</v>
      </c>
      <c r="I7" s="37">
        <f t="shared" si="0"/>
        <v>3000</v>
      </c>
      <c r="J7" s="21" t="str">
        <f t="shared" si="1"/>
        <v>2층</v>
      </c>
    </row>
    <row r="8" spans="2:11" ht="17.25" customHeight="1" x14ac:dyDescent="0.3">
      <c r="B8" s="2" t="s">
        <v>20</v>
      </c>
      <c r="C8" s="16" t="s">
        <v>12</v>
      </c>
      <c r="D8" s="16" t="s">
        <v>8</v>
      </c>
      <c r="E8" s="28">
        <v>15</v>
      </c>
      <c r="F8" s="18">
        <v>850000</v>
      </c>
      <c r="G8" s="31">
        <v>44247</v>
      </c>
      <c r="H8" s="34">
        <v>4</v>
      </c>
      <c r="I8" s="37">
        <f t="shared" si="0"/>
        <v>3000</v>
      </c>
      <c r="J8" s="21" t="str">
        <f t="shared" si="1"/>
        <v>2층</v>
      </c>
    </row>
    <row r="9" spans="2:11" ht="17.25" customHeight="1" x14ac:dyDescent="0.3">
      <c r="B9" s="2" t="s">
        <v>21</v>
      </c>
      <c r="C9" s="16" t="s">
        <v>13</v>
      </c>
      <c r="D9" s="16" t="s">
        <v>7</v>
      </c>
      <c r="E9" s="28">
        <v>19</v>
      </c>
      <c r="F9" s="18">
        <v>950000</v>
      </c>
      <c r="G9" s="31">
        <v>44206</v>
      </c>
      <c r="H9" s="34">
        <v>2</v>
      </c>
      <c r="I9" s="37">
        <f t="shared" si="0"/>
        <v>2000</v>
      </c>
      <c r="J9" s="21" t="str">
        <f t="shared" si="1"/>
        <v>2층</v>
      </c>
    </row>
    <row r="10" spans="2:11" ht="17.25" customHeight="1" x14ac:dyDescent="0.3">
      <c r="B10" s="2" t="s">
        <v>22</v>
      </c>
      <c r="C10" s="16" t="s">
        <v>14</v>
      </c>
      <c r="D10" s="16" t="s">
        <v>7</v>
      </c>
      <c r="E10" s="28">
        <v>25</v>
      </c>
      <c r="F10" s="18">
        <v>1050000</v>
      </c>
      <c r="G10" s="31">
        <v>44265</v>
      </c>
      <c r="H10" s="34">
        <v>3</v>
      </c>
      <c r="I10" s="37">
        <f t="shared" si="0"/>
        <v>5000</v>
      </c>
      <c r="J10" s="21" t="str">
        <f t="shared" si="1"/>
        <v>3층</v>
      </c>
    </row>
    <row r="11" spans="2:11" ht="17.25" customHeight="1" x14ac:dyDescent="0.3">
      <c r="B11" s="2" t="s">
        <v>23</v>
      </c>
      <c r="C11" s="16" t="s">
        <v>15</v>
      </c>
      <c r="D11" s="16" t="s">
        <v>9</v>
      </c>
      <c r="E11" s="28">
        <v>13</v>
      </c>
      <c r="F11" s="18">
        <v>1000000</v>
      </c>
      <c r="G11" s="31">
        <v>44280</v>
      </c>
      <c r="H11" s="34">
        <v>5</v>
      </c>
      <c r="I11" s="37">
        <f t="shared" si="0"/>
        <v>3000</v>
      </c>
      <c r="J11" s="21" t="str">
        <f t="shared" si="1"/>
        <v>1층</v>
      </c>
    </row>
    <row r="12" spans="2:11" ht="17.25" customHeight="1" thickBot="1" x14ac:dyDescent="0.35">
      <c r="B12" s="12" t="s">
        <v>24</v>
      </c>
      <c r="C12" s="4" t="s">
        <v>16</v>
      </c>
      <c r="D12" s="4" t="s">
        <v>9</v>
      </c>
      <c r="E12" s="29">
        <v>11</v>
      </c>
      <c r="F12" s="19">
        <v>930000</v>
      </c>
      <c r="G12" s="32">
        <v>44237</v>
      </c>
      <c r="H12" s="35">
        <v>3</v>
      </c>
      <c r="I12" s="23">
        <f t="shared" si="0"/>
        <v>2000</v>
      </c>
      <c r="J12" s="22" t="str">
        <f t="shared" si="1"/>
        <v>1층</v>
      </c>
    </row>
    <row r="13" spans="2:11" ht="17.25" customHeight="1" x14ac:dyDescent="0.3">
      <c r="B13" s="51" t="s">
        <v>36</v>
      </c>
      <c r="C13" s="52"/>
      <c r="D13" s="53"/>
      <c r="E13" s="24">
        <f>ROUND(DAVERAGE(B4:H12,5,D4:D5),-3)</f>
        <v>1067000</v>
      </c>
      <c r="F13" s="54"/>
      <c r="G13" s="56" t="s">
        <v>26</v>
      </c>
      <c r="H13" s="52"/>
      <c r="I13" s="53"/>
      <c r="J13" s="38">
        <f>MAX(H5:H12)</f>
        <v>5</v>
      </c>
    </row>
    <row r="14" spans="2:11" ht="17.25" customHeight="1" thickBot="1" x14ac:dyDescent="0.35">
      <c r="B14" s="57" t="s">
        <v>37</v>
      </c>
      <c r="C14" s="58"/>
      <c r="D14" s="59"/>
      <c r="E14" s="23">
        <f>COUNTIF(입주일,"&gt;=2021-03-01")</f>
        <v>3</v>
      </c>
      <c r="F14" s="55"/>
      <c r="G14" s="3" t="s">
        <v>27</v>
      </c>
      <c r="H14" s="4" t="s">
        <v>28</v>
      </c>
      <c r="I14" s="5" t="s">
        <v>5</v>
      </c>
      <c r="J14" s="39">
        <f>VLOOKUP(H14,B5:H12,7,FALSE)</f>
        <v>3</v>
      </c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$E5&gt;=20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J19" sqref="J19"/>
    </sheetView>
  </sheetViews>
  <sheetFormatPr defaultRowHeight="13.5" x14ac:dyDescent="0.3"/>
  <cols>
    <col min="1" max="1" width="1.625" style="1" customWidth="1"/>
    <col min="2" max="2" width="11.25" style="1" customWidth="1"/>
    <col min="3" max="3" width="13.75" style="1" customWidth="1"/>
    <col min="4" max="4" width="11" style="1" bestFit="1" customWidth="1"/>
    <col min="5" max="5" width="12.25" style="1" customWidth="1"/>
    <col min="6" max="6" width="13.5" style="1" customWidth="1"/>
    <col min="7" max="7" width="12.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1</v>
      </c>
      <c r="C2" s="7" t="s">
        <v>33</v>
      </c>
      <c r="D2" s="7" t="s">
        <v>2</v>
      </c>
      <c r="E2" s="7" t="s">
        <v>3</v>
      </c>
      <c r="F2" s="8" t="s">
        <v>35</v>
      </c>
      <c r="G2" s="8" t="s">
        <v>4</v>
      </c>
      <c r="H2" s="7" t="s">
        <v>5</v>
      </c>
    </row>
    <row r="3" spans="2:8" x14ac:dyDescent="0.3">
      <c r="B3" s="10" t="s">
        <v>17</v>
      </c>
      <c r="C3" s="11" t="s">
        <v>10</v>
      </c>
      <c r="D3" s="11" t="s">
        <v>7</v>
      </c>
      <c r="E3" s="27">
        <v>33</v>
      </c>
      <c r="F3" s="17">
        <v>1370000</v>
      </c>
      <c r="G3" s="30">
        <v>44252</v>
      </c>
      <c r="H3" s="33">
        <v>3</v>
      </c>
    </row>
    <row r="4" spans="2:8" x14ac:dyDescent="0.3">
      <c r="B4" s="2" t="s">
        <v>18</v>
      </c>
      <c r="C4" s="26" t="s">
        <v>11</v>
      </c>
      <c r="D4" s="26" t="s">
        <v>8</v>
      </c>
      <c r="E4" s="28">
        <v>19</v>
      </c>
      <c r="F4" s="18">
        <v>1350000</v>
      </c>
      <c r="G4" s="31">
        <v>44216</v>
      </c>
      <c r="H4" s="34">
        <v>5</v>
      </c>
    </row>
    <row r="5" spans="2:8" x14ac:dyDescent="0.3">
      <c r="B5" s="2" t="s">
        <v>19</v>
      </c>
      <c r="C5" s="26" t="s">
        <v>32</v>
      </c>
      <c r="D5" s="26" t="s">
        <v>9</v>
      </c>
      <c r="E5" s="28">
        <v>17</v>
      </c>
      <c r="F5" s="18">
        <v>900000</v>
      </c>
      <c r="G5" s="31">
        <v>44275</v>
      </c>
      <c r="H5" s="34">
        <v>2</v>
      </c>
    </row>
    <row r="6" spans="2:8" x14ac:dyDescent="0.3">
      <c r="B6" s="2" t="s">
        <v>20</v>
      </c>
      <c r="C6" s="26" t="s">
        <v>12</v>
      </c>
      <c r="D6" s="26" t="s">
        <v>8</v>
      </c>
      <c r="E6" s="28">
        <v>15</v>
      </c>
      <c r="F6" s="18">
        <v>850000</v>
      </c>
      <c r="G6" s="31">
        <v>44247</v>
      </c>
      <c r="H6" s="34">
        <v>4</v>
      </c>
    </row>
    <row r="7" spans="2:8" x14ac:dyDescent="0.3">
      <c r="B7" s="2" t="s">
        <v>21</v>
      </c>
      <c r="C7" s="26" t="s">
        <v>13</v>
      </c>
      <c r="D7" s="26" t="s">
        <v>7</v>
      </c>
      <c r="E7" s="28">
        <v>19</v>
      </c>
      <c r="F7" s="18">
        <v>950000</v>
      </c>
      <c r="G7" s="31">
        <v>44206</v>
      </c>
      <c r="H7" s="34">
        <v>2</v>
      </c>
    </row>
    <row r="8" spans="2:8" x14ac:dyDescent="0.3">
      <c r="B8" s="2" t="s">
        <v>22</v>
      </c>
      <c r="C8" s="26" t="s">
        <v>14</v>
      </c>
      <c r="D8" s="26" t="s">
        <v>7</v>
      </c>
      <c r="E8" s="28">
        <v>25</v>
      </c>
      <c r="F8" s="18">
        <v>1050000</v>
      </c>
      <c r="G8" s="31">
        <v>44265</v>
      </c>
      <c r="H8" s="34">
        <v>3</v>
      </c>
    </row>
    <row r="9" spans="2:8" x14ac:dyDescent="0.3">
      <c r="B9" s="2" t="s">
        <v>23</v>
      </c>
      <c r="C9" s="26" t="s">
        <v>15</v>
      </c>
      <c r="D9" s="26" t="s">
        <v>9</v>
      </c>
      <c r="E9" s="28">
        <v>13</v>
      </c>
      <c r="F9" s="18">
        <v>1000000</v>
      </c>
      <c r="G9" s="31">
        <v>44280</v>
      </c>
      <c r="H9" s="34">
        <v>5</v>
      </c>
    </row>
    <row r="10" spans="2:8" x14ac:dyDescent="0.3">
      <c r="B10" s="40" t="s">
        <v>24</v>
      </c>
      <c r="C10" s="41" t="s">
        <v>16</v>
      </c>
      <c r="D10" s="41" t="s">
        <v>9</v>
      </c>
      <c r="E10" s="42">
        <v>11</v>
      </c>
      <c r="F10" s="43">
        <v>930000</v>
      </c>
      <c r="G10" s="44">
        <v>44237</v>
      </c>
      <c r="H10" s="45">
        <v>3</v>
      </c>
    </row>
    <row r="11" spans="2:8" x14ac:dyDescent="0.3">
      <c r="B11" s="60" t="s">
        <v>38</v>
      </c>
      <c r="C11" s="60"/>
      <c r="D11" s="60"/>
      <c r="E11" s="60"/>
      <c r="F11" s="60"/>
      <c r="G11" s="60"/>
      <c r="H11" s="46">
        <f>AVERAGE(F3:F10)</f>
        <v>1050000</v>
      </c>
    </row>
    <row r="13" spans="2:8" ht="14.25" thickBot="1" x14ac:dyDescent="0.35"/>
    <row r="14" spans="2:8" x14ac:dyDescent="0.3">
      <c r="B14" s="7" t="s">
        <v>2</v>
      </c>
      <c r="C14" s="7" t="s">
        <v>3</v>
      </c>
    </row>
    <row r="15" spans="2:8" x14ac:dyDescent="0.3">
      <c r="B15" s="1" t="s">
        <v>8</v>
      </c>
    </row>
    <row r="16" spans="2:8" x14ac:dyDescent="0.3">
      <c r="C16" s="1" t="s">
        <v>39</v>
      </c>
    </row>
    <row r="17" spans="2:5" ht="14.25" thickBot="1" x14ac:dyDescent="0.35"/>
    <row r="18" spans="2:5" ht="27" x14ac:dyDescent="0.3">
      <c r="B18" s="6" t="s">
        <v>1</v>
      </c>
      <c r="C18" s="7" t="s">
        <v>33</v>
      </c>
      <c r="D18" s="8" t="s">
        <v>35</v>
      </c>
      <c r="E18" s="8" t="s">
        <v>4</v>
      </c>
    </row>
    <row r="19" spans="2:5" x14ac:dyDescent="0.3">
      <c r="B19" s="2" t="s">
        <v>18</v>
      </c>
      <c r="C19" s="26" t="s">
        <v>11</v>
      </c>
      <c r="D19" s="18">
        <v>1350000</v>
      </c>
      <c r="E19" s="31">
        <v>44216</v>
      </c>
    </row>
    <row r="20" spans="2:5" x14ac:dyDescent="0.3">
      <c r="B20" s="2" t="s">
        <v>20</v>
      </c>
      <c r="C20" s="26" t="s">
        <v>12</v>
      </c>
      <c r="D20" s="18">
        <v>850000</v>
      </c>
      <c r="E20" s="31">
        <v>44247</v>
      </c>
    </row>
    <row r="21" spans="2:5" x14ac:dyDescent="0.3">
      <c r="B21" s="2" t="s">
        <v>23</v>
      </c>
      <c r="C21" s="26" t="s">
        <v>15</v>
      </c>
      <c r="D21" s="18">
        <v>1000000</v>
      </c>
      <c r="E21" s="31">
        <v>44280</v>
      </c>
    </row>
    <row r="22" spans="2:5" x14ac:dyDescent="0.3">
      <c r="B22" s="40" t="s">
        <v>24</v>
      </c>
      <c r="C22" s="41" t="s">
        <v>16</v>
      </c>
      <c r="D22" s="43">
        <v>930000</v>
      </c>
      <c r="E22" s="44">
        <v>44237</v>
      </c>
    </row>
  </sheetData>
  <mergeCells count="1">
    <mergeCell ref="B11:G11"/>
  </mergeCells>
  <phoneticPr fontId="2" type="noConversion"/>
  <conditionalFormatting sqref="B3:H10">
    <cfRule type="expression" dxfId="1" priority="1">
      <formula>$E3&gt;=20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9"/>
  <sheetViews>
    <sheetView showOutlineSymbols="0" workbookViewId="0">
      <selection activeCell="K26" sqref="K26"/>
    </sheetView>
  </sheetViews>
  <sheetFormatPr defaultRowHeight="13.5" outlineLevelRow="3" x14ac:dyDescent="0.3"/>
  <cols>
    <col min="1" max="1" width="1.625" style="1" customWidth="1"/>
    <col min="2" max="2" width="11.25" style="1" customWidth="1"/>
    <col min="3" max="3" width="16.5" style="1" bestFit="1" customWidth="1"/>
    <col min="4" max="4" width="17.125" style="1" bestFit="1" customWidth="1"/>
    <col min="5" max="5" width="11.75" style="1" customWidth="1"/>
    <col min="6" max="6" width="13.125" style="1" customWidth="1"/>
    <col min="7" max="7" width="14.8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1</v>
      </c>
      <c r="C2" s="7" t="s">
        <v>33</v>
      </c>
      <c r="D2" s="7" t="s">
        <v>2</v>
      </c>
      <c r="E2" s="7" t="s">
        <v>3</v>
      </c>
      <c r="F2" s="8" t="s">
        <v>35</v>
      </c>
      <c r="G2" s="8" t="s">
        <v>4</v>
      </c>
      <c r="H2" s="7" t="s">
        <v>5</v>
      </c>
    </row>
    <row r="3" spans="2:8" outlineLevel="3" x14ac:dyDescent="0.3">
      <c r="B3" s="10" t="s">
        <v>17</v>
      </c>
      <c r="C3" s="11" t="s">
        <v>10</v>
      </c>
      <c r="D3" s="11" t="s">
        <v>7</v>
      </c>
      <c r="E3" s="27">
        <v>33</v>
      </c>
      <c r="F3" s="17">
        <v>1200000</v>
      </c>
      <c r="G3" s="30">
        <v>44252</v>
      </c>
      <c r="H3" s="33">
        <v>3</v>
      </c>
    </row>
    <row r="4" spans="2:8" outlineLevel="3" x14ac:dyDescent="0.3">
      <c r="B4" s="2" t="s">
        <v>21</v>
      </c>
      <c r="C4" s="26" t="s">
        <v>13</v>
      </c>
      <c r="D4" s="26" t="s">
        <v>7</v>
      </c>
      <c r="E4" s="28">
        <v>19</v>
      </c>
      <c r="F4" s="18">
        <v>950000</v>
      </c>
      <c r="G4" s="31">
        <v>44206</v>
      </c>
      <c r="H4" s="34">
        <v>2</v>
      </c>
    </row>
    <row r="5" spans="2:8" outlineLevel="3" x14ac:dyDescent="0.3">
      <c r="B5" s="2" t="s">
        <v>22</v>
      </c>
      <c r="C5" s="26" t="s">
        <v>14</v>
      </c>
      <c r="D5" s="26" t="s">
        <v>7</v>
      </c>
      <c r="E5" s="28">
        <v>25</v>
      </c>
      <c r="F5" s="18">
        <v>1050000</v>
      </c>
      <c r="G5" s="31">
        <v>44265</v>
      </c>
      <c r="H5" s="34">
        <v>3</v>
      </c>
    </row>
    <row r="6" spans="2:8" outlineLevel="2" x14ac:dyDescent="0.3">
      <c r="B6" s="2"/>
      <c r="C6" s="50"/>
      <c r="D6" s="13" t="s">
        <v>40</v>
      </c>
      <c r="E6" s="28"/>
      <c r="F6" s="18">
        <f>SUBTOTAL(1,F3:F5)</f>
        <v>1066666.6666666667</v>
      </c>
      <c r="G6" s="31"/>
      <c r="H6" s="34"/>
    </row>
    <row r="7" spans="2:8" outlineLevel="1" x14ac:dyDescent="0.3">
      <c r="B7" s="2"/>
      <c r="C7" s="50">
        <f>SUBTOTAL(3,C3:C5)</f>
        <v>3</v>
      </c>
      <c r="D7" s="13" t="s">
        <v>29</v>
      </c>
      <c r="E7" s="28"/>
      <c r="F7" s="18"/>
      <c r="G7" s="31"/>
      <c r="H7" s="34"/>
    </row>
    <row r="8" spans="2:8" outlineLevel="3" x14ac:dyDescent="0.3">
      <c r="B8" s="2" t="s">
        <v>19</v>
      </c>
      <c r="C8" s="26" t="s">
        <v>32</v>
      </c>
      <c r="D8" s="26" t="s">
        <v>9</v>
      </c>
      <c r="E8" s="28">
        <v>17</v>
      </c>
      <c r="F8" s="18">
        <v>900000</v>
      </c>
      <c r="G8" s="31">
        <v>44275</v>
      </c>
      <c r="H8" s="34">
        <v>2</v>
      </c>
    </row>
    <row r="9" spans="2:8" outlineLevel="3" x14ac:dyDescent="0.3">
      <c r="B9" s="2" t="s">
        <v>23</v>
      </c>
      <c r="C9" s="26" t="s">
        <v>15</v>
      </c>
      <c r="D9" s="26" t="s">
        <v>9</v>
      </c>
      <c r="E9" s="28">
        <v>13</v>
      </c>
      <c r="F9" s="18">
        <v>1000000</v>
      </c>
      <c r="G9" s="31">
        <v>44280</v>
      </c>
      <c r="H9" s="34">
        <v>5</v>
      </c>
    </row>
    <row r="10" spans="2:8" outlineLevel="3" x14ac:dyDescent="0.3">
      <c r="B10" s="2" t="s">
        <v>24</v>
      </c>
      <c r="C10" s="26" t="s">
        <v>16</v>
      </c>
      <c r="D10" s="26" t="s">
        <v>9</v>
      </c>
      <c r="E10" s="28">
        <v>11</v>
      </c>
      <c r="F10" s="18">
        <v>930000</v>
      </c>
      <c r="G10" s="31">
        <v>44237</v>
      </c>
      <c r="H10" s="34">
        <v>3</v>
      </c>
    </row>
    <row r="11" spans="2:8" outlineLevel="2" x14ac:dyDescent="0.3">
      <c r="B11" s="2"/>
      <c r="C11" s="50"/>
      <c r="D11" s="13" t="s">
        <v>41</v>
      </c>
      <c r="E11" s="28"/>
      <c r="F11" s="18">
        <f>SUBTOTAL(1,F8:F10)</f>
        <v>943333.33333333337</v>
      </c>
      <c r="G11" s="31"/>
      <c r="H11" s="34"/>
    </row>
    <row r="12" spans="2:8" outlineLevel="1" x14ac:dyDescent="0.3">
      <c r="B12" s="2"/>
      <c r="C12" s="50">
        <f>SUBTOTAL(3,C8:C10)</f>
        <v>3</v>
      </c>
      <c r="D12" s="13" t="s">
        <v>30</v>
      </c>
      <c r="E12" s="28"/>
      <c r="F12" s="18"/>
      <c r="G12" s="31"/>
      <c r="H12" s="34"/>
    </row>
    <row r="13" spans="2:8" outlineLevel="3" x14ac:dyDescent="0.3">
      <c r="B13" s="2" t="s">
        <v>18</v>
      </c>
      <c r="C13" s="26" t="s">
        <v>11</v>
      </c>
      <c r="D13" s="26" t="s">
        <v>8</v>
      </c>
      <c r="E13" s="28">
        <v>19</v>
      </c>
      <c r="F13" s="18">
        <v>1350000</v>
      </c>
      <c r="G13" s="31">
        <v>44216</v>
      </c>
      <c r="H13" s="34">
        <v>5</v>
      </c>
    </row>
    <row r="14" spans="2:8" ht="14.25" outlineLevel="3" thickBot="1" x14ac:dyDescent="0.35">
      <c r="B14" s="12" t="s">
        <v>20</v>
      </c>
      <c r="C14" s="4" t="s">
        <v>12</v>
      </c>
      <c r="D14" s="4" t="s">
        <v>8</v>
      </c>
      <c r="E14" s="29">
        <v>15</v>
      </c>
      <c r="F14" s="19">
        <v>850000</v>
      </c>
      <c r="G14" s="32">
        <v>44247</v>
      </c>
      <c r="H14" s="35">
        <v>4</v>
      </c>
    </row>
    <row r="15" spans="2:8" outlineLevel="2" x14ac:dyDescent="0.3">
      <c r="B15" s="14"/>
      <c r="C15" s="14"/>
      <c r="D15" s="15" t="s">
        <v>42</v>
      </c>
      <c r="E15" s="47"/>
      <c r="F15" s="25">
        <f>SUBTOTAL(1,F13:F14)</f>
        <v>1100000</v>
      </c>
      <c r="G15" s="48"/>
      <c r="H15" s="49"/>
    </row>
    <row r="16" spans="2:8" outlineLevel="1" x14ac:dyDescent="0.3">
      <c r="B16" s="14"/>
      <c r="C16" s="14">
        <f>SUBTOTAL(3,C13:C14)</f>
        <v>2</v>
      </c>
      <c r="D16" s="15" t="s">
        <v>31</v>
      </c>
      <c r="E16" s="47"/>
      <c r="F16" s="25"/>
      <c r="G16" s="48"/>
      <c r="H16" s="49"/>
    </row>
    <row r="17" spans="2:8" x14ac:dyDescent="0.3">
      <c r="B17" s="14"/>
      <c r="C17" s="14"/>
      <c r="D17" s="15" t="s">
        <v>43</v>
      </c>
      <c r="E17" s="47"/>
      <c r="F17" s="25">
        <f>SUBTOTAL(1,F3:F14)</f>
        <v>1028750</v>
      </c>
      <c r="G17" s="48"/>
      <c r="H17" s="49"/>
    </row>
    <row r="18" spans="2:8" x14ac:dyDescent="0.3">
      <c r="B18" s="14"/>
      <c r="C18" s="14">
        <f>SUBTOTAL(3,C3:C14)</f>
        <v>8</v>
      </c>
      <c r="D18" s="15" t="s">
        <v>0</v>
      </c>
      <c r="E18" s="47"/>
      <c r="F18" s="25"/>
      <c r="G18" s="48"/>
      <c r="H18" s="49"/>
    </row>
    <row r="19" spans="2:8" outlineLevel="1" x14ac:dyDescent="0.3"/>
  </sheetData>
  <sortState ref="B3:H14">
    <sortCondition descending="1" ref="D3:D14"/>
  </sortState>
  <phoneticPr fontId="2" type="noConversion"/>
  <conditionalFormatting sqref="B3:H18">
    <cfRule type="expression" dxfId="0" priority="2">
      <formula>$E3&gt;=20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입주일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2021-06-14T00:07:42Z</dcterms:modified>
</cp:coreProperties>
</file>